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8" windowWidth="14808" windowHeight="8016" activeTab="1"/>
  </bookViews>
  <sheets>
    <sheet name="Mode d'emploi_Annexe financière" sheetId="1" r:id="rId1"/>
    <sheet name="LOT1_BPU" sheetId="2" r:id="rId2"/>
  </sheets>
  <calcPr calcId="145621"/>
</workbook>
</file>

<file path=xl/calcChain.xml><?xml version="1.0" encoding="utf-8"?>
<calcChain xmlns="http://schemas.openxmlformats.org/spreadsheetml/2006/main">
  <c r="I6" i="2" l="1"/>
  <c r="I7" i="2"/>
  <c r="I8" i="2"/>
  <c r="I9" i="2"/>
  <c r="I10" i="2"/>
  <c r="I11" i="2"/>
  <c r="I12" i="2"/>
  <c r="I13" i="2"/>
  <c r="I14" i="2"/>
  <c r="I15" i="2"/>
  <c r="I16" i="2"/>
  <c r="I17" i="2"/>
  <c r="I31" i="2" l="1"/>
  <c r="I30" i="2"/>
  <c r="I41" i="2"/>
  <c r="I24" i="2"/>
  <c r="I23" i="2"/>
  <c r="I21" i="2"/>
  <c r="I20" i="2"/>
  <c r="I44" i="2" l="1"/>
  <c r="I45" i="2"/>
  <c r="I46" i="2"/>
  <c r="I43" i="2"/>
  <c r="I35" i="2"/>
  <c r="I36" i="2"/>
  <c r="I37" i="2"/>
  <c r="I38" i="2"/>
  <c r="I39" i="2"/>
  <c r="I40" i="2"/>
  <c r="I34" i="2"/>
  <c r="I22" i="2"/>
  <c r="I25" i="2"/>
  <c r="I26" i="2"/>
  <c r="I27" i="2"/>
  <c r="I28" i="2"/>
  <c r="I29" i="2"/>
  <c r="I32" i="2"/>
  <c r="I19" i="2"/>
</calcChain>
</file>

<file path=xl/sharedStrings.xml><?xml version="1.0" encoding="utf-8"?>
<sst xmlns="http://schemas.openxmlformats.org/spreadsheetml/2006/main" count="301" uniqueCount="142">
  <si>
    <t>Marché M26-06</t>
  </si>
  <si>
    <t>Fourniture de mobilier et prestation d’aménagement de poste particulier pour les salariés de la caisse d’allocations familiales du Val-de-Marne</t>
  </si>
  <si>
    <t>Appel d’offres, ouvert en application des articles L.2124-1, L2124-2 et R. 2161-2 et suivants du code de la commande publique.</t>
  </si>
  <si>
    <t>Pouvoir adjudicateur</t>
  </si>
  <si>
    <r>
      <t xml:space="preserve">Caisse d’allocations familiales du Val-de-Marne
</t>
    </r>
    <r>
      <rPr>
        <sz val="12"/>
        <color theme="1"/>
        <rFont val="Century Gothic"/>
        <family val="2"/>
      </rPr>
      <t xml:space="preserve">
</t>
    </r>
    <r>
      <rPr>
        <sz val="12"/>
        <color theme="0" tint="-0.34998626667073579"/>
        <rFont val="Century Gothic"/>
        <family val="2"/>
      </rPr>
      <t>2 Voie Félix Eboué 
94000 Créteil 
Organisme de droit privé chargé d’une mission de service public</t>
    </r>
  </si>
  <si>
    <t>La présente annexe financière est jointe à l'acte d'engagement, le titulaire s'engage sur la base des prix qu'il renseigne dans le présent document. Ces prix sont à indiquer en euros (€) hors-taxe, sauf indication contraire ou des pourcentages sont à indiquer.</t>
  </si>
  <si>
    <t>Contenu de l'annexe financière :</t>
  </si>
  <si>
    <t>* Lot n°1 - Bordereau des prix unitaires</t>
  </si>
  <si>
    <t>Lot n°1 - Fourniture de mobiliers et de petits matériels ergonomiques</t>
  </si>
  <si>
    <t>Bordereau des prix unitaires (BPU)</t>
  </si>
  <si>
    <t>Référence au CCTP</t>
  </si>
  <si>
    <t>Désignation</t>
  </si>
  <si>
    <t>Unité</t>
  </si>
  <si>
    <t>Prix unitaire HT</t>
  </si>
  <si>
    <t>Prix unitaire TTC</t>
  </si>
  <si>
    <t>Observations</t>
  </si>
  <si>
    <t>4.2.2</t>
  </si>
  <si>
    <t>4.2.3</t>
  </si>
  <si>
    <t>4.2.4</t>
  </si>
  <si>
    <t>4.2.5</t>
  </si>
  <si>
    <t>4.2.6</t>
  </si>
  <si>
    <t>4.2.7</t>
  </si>
  <si>
    <t>Bureau assis-debout électrique 120x80cm</t>
  </si>
  <si>
    <t>Option - Goulotte horizontale passe-câbles</t>
  </si>
  <si>
    <t>Option - Obturateur ou trappe passe-câbles</t>
  </si>
  <si>
    <t>Bras articulé pour écran - simple</t>
  </si>
  <si>
    <t>Bras articulé pour écran - double</t>
  </si>
  <si>
    <t>u</t>
  </si>
  <si>
    <t>4.3.1</t>
  </si>
  <si>
    <t>4.3.2</t>
  </si>
  <si>
    <t>4.3.3</t>
  </si>
  <si>
    <t>Souris ergonomique linéaire centrale filaire, type Rollermouse ou équivalent</t>
  </si>
  <si>
    <t>4.3.4</t>
  </si>
  <si>
    <t>Souris ergonomique linéaire centrale sans fil rechargeable, type Rollermouse ou équivalent</t>
  </si>
  <si>
    <t>Clavier ergonomique compact</t>
  </si>
  <si>
    <t>Clavier ergonomique séparé</t>
  </si>
  <si>
    <t>Clavier ergonomique incurvé</t>
  </si>
  <si>
    <t>4.3.6</t>
  </si>
  <si>
    <t>Housse de transport pour souris ergonomique linéaire centrale</t>
  </si>
  <si>
    <t>4.4.1</t>
  </si>
  <si>
    <t>Repose-pieds</t>
  </si>
  <si>
    <t>4.4.2</t>
  </si>
  <si>
    <t>Tapis de souris ergonomique</t>
  </si>
  <si>
    <t>4.4.3</t>
  </si>
  <si>
    <t>Repose-poignet pour clavier</t>
  </si>
  <si>
    <t>4.4.4</t>
  </si>
  <si>
    <t>Repose-bras ergonomique</t>
  </si>
  <si>
    <t>4.4.5</t>
  </si>
  <si>
    <t>Support d'ordinateur portable</t>
  </si>
  <si>
    <t>4.4.6</t>
  </si>
  <si>
    <t>Éclairage de poste</t>
  </si>
  <si>
    <t>4.4.7</t>
  </si>
  <si>
    <t>Tapis anti-fatigue</t>
  </si>
  <si>
    <t>Les prix unitaires HT sont à renseigner par le candidat. Une ligne = une prestation commandable - seuls les lignes grisées sont à compléter</t>
  </si>
  <si>
    <t>Livraison sur l'un des sites de la caf du Val-de-marne (Créteil, Champigny, Orly, Ctrad)</t>
  </si>
  <si>
    <t>Prestation d'installation/montage/paramètrage initial</t>
  </si>
  <si>
    <t>Base de prix</t>
  </si>
  <si>
    <t>Prix unitaire</t>
  </si>
  <si>
    <t>f/commande</t>
  </si>
  <si>
    <t>Prix forfaitaire</t>
  </si>
  <si>
    <t>Taux de remise (%)</t>
  </si>
  <si>
    <t>%</t>
  </si>
  <si>
    <t>Tva (%)</t>
  </si>
  <si>
    <t>à appliquer au prix global HT par bon de commande pour l'ensemble des prestations</t>
  </si>
  <si>
    <t>Lot</t>
  </si>
  <si>
    <t>Code ligne</t>
  </si>
  <si>
    <t>Lot 1</t>
  </si>
  <si>
    <t>L1-001</t>
  </si>
  <si>
    <t>L1-002</t>
  </si>
  <si>
    <t>L1-003</t>
  </si>
  <si>
    <t>L1-004</t>
  </si>
  <si>
    <t>L1-005</t>
  </si>
  <si>
    <t>L1-006</t>
  </si>
  <si>
    <t>L1-011</t>
  </si>
  <si>
    <t>L1-012</t>
  </si>
  <si>
    <t>L1-013</t>
  </si>
  <si>
    <t>L1-014</t>
  </si>
  <si>
    <t>L1-015</t>
  </si>
  <si>
    <t>L1-016</t>
  </si>
  <si>
    <t>L1-017</t>
  </si>
  <si>
    <t>L1-018</t>
  </si>
  <si>
    <t>L1-019</t>
  </si>
  <si>
    <t>L1-020</t>
  </si>
  <si>
    <t>L1-021</t>
  </si>
  <si>
    <t>L1-022</t>
  </si>
  <si>
    <t>L1-023</t>
  </si>
  <si>
    <t>A - Fournitures - Mobiliers ergonomiques</t>
  </si>
  <si>
    <t>B - Fournitures - Equipements informatiques ergonomiques</t>
  </si>
  <si>
    <t>C - Fournitures - Equipements ergonomiques complémentaires</t>
  </si>
  <si>
    <t>L1-S01</t>
  </si>
  <si>
    <t>D - Prestations distinctes - Livraison/montage/installation/réglage</t>
  </si>
  <si>
    <t>L1-S02</t>
  </si>
  <si>
    <t>L1-S03</t>
  </si>
  <si>
    <t>L1-S04</t>
  </si>
  <si>
    <t>E - Références hors BPU</t>
  </si>
  <si>
    <t>L1-REM-01</t>
  </si>
  <si>
    <t>Prestations communes</t>
  </si>
  <si>
    <t>9.4.1 CCAP/BPU</t>
  </si>
  <si>
    <t>Taux de remise sur catalogue contractuel lot 1 pour références hors BPU</t>
  </si>
  <si>
    <t>4.2.1 a</t>
  </si>
  <si>
    <t>4.2.1 b</t>
  </si>
  <si>
    <t>Livraison au domicile d'un agent hors région d'Ile de France</t>
  </si>
  <si>
    <t>Livraison au domicile d'un agent en région d'Ile de France</t>
  </si>
  <si>
    <t>L1-007a</t>
  </si>
  <si>
    <t>L1-007b</t>
  </si>
  <si>
    <t>Fauteuil ergonomique avec appui-tête (option 1)</t>
  </si>
  <si>
    <t>Fauteuil ergonomique avec appui-tête (option 2)</t>
  </si>
  <si>
    <t>L1-007c</t>
  </si>
  <si>
    <t>Fauteuil ergonomique avec appui-tête (option 3)</t>
  </si>
  <si>
    <t>L1-009a</t>
  </si>
  <si>
    <t>L1-009b</t>
  </si>
  <si>
    <t>L1-009c</t>
  </si>
  <si>
    <t>L1-010a</t>
  </si>
  <si>
    <t>L1-010b</t>
  </si>
  <si>
    <t>L1-010c</t>
  </si>
  <si>
    <t>L1-024</t>
  </si>
  <si>
    <t>4.4.8</t>
  </si>
  <si>
    <t>Pupitre / porte-document</t>
  </si>
  <si>
    <t>4.3.5. a)</t>
  </si>
  <si>
    <t>4.3.5. b)</t>
  </si>
  <si>
    <t>4.3.5. c)</t>
  </si>
  <si>
    <t>4.3.5. d)</t>
  </si>
  <si>
    <t>4.3.5. e)</t>
  </si>
  <si>
    <t>Clavier ergonomique plat</t>
  </si>
  <si>
    <t>Clavier à touches souple</t>
  </si>
  <si>
    <t>L1-025</t>
  </si>
  <si>
    <t>L1-026</t>
  </si>
  <si>
    <t>L1-008a</t>
  </si>
  <si>
    <t>L1-008b</t>
  </si>
  <si>
    <t>L1-008c</t>
  </si>
  <si>
    <t>Fauteuil ergonomique grande taille avec appui-tête (option 1)</t>
  </si>
  <si>
    <t>Fauteuil ergonomique grande taille avec appui-tête (option 2)</t>
  </si>
  <si>
    <t>Fauteuil ergonomique grande taille avec appui-tête (option 3)</t>
  </si>
  <si>
    <t>Souris ergonomique verticale filaire (option 1)</t>
  </si>
  <si>
    <t>Souris ergonomique verticale filaire (option 2)</t>
  </si>
  <si>
    <t>Souris ergonomique verticale filaire (option 3)</t>
  </si>
  <si>
    <t>Souris ergonomique verticale sans fil rechargeable (option 1)</t>
  </si>
  <si>
    <t>Souris ergonomique verticale sans fil rechargeable (option 2)</t>
  </si>
  <si>
    <t>Souris ergonomique verticale sans fil rechargeable (option 3)</t>
  </si>
  <si>
    <t>Bureau assis-debout électrique 160x80 cm</t>
  </si>
  <si>
    <t>La présente annexe financière doit être intégralement complétée ; une case laissée vide emportera la conclusion que ce document n'a pas été correctement rempli. Nous vous invitons donc à indiquer, via le symbole « / » ou la mention « sans objet », que ce vide ne constitue pas une erreur.</t>
  </si>
  <si>
    <t xml:space="preserve">M26-06 - Annexe financière n°1 - BPU - Lot n°1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</si>
</sst>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6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7F7F7F"/>
      <name val="Century Gothic"/>
      <family val="2"/>
    </font>
    <font>
      <b/>
      <sz val="18"/>
      <color theme="1"/>
      <name val="Calibri"/>
      <family val="2"/>
      <scheme val="minor"/>
    </font>
    <font>
      <sz val="12"/>
      <color theme="1"/>
      <name val="Century Gothic"/>
      <family val="2"/>
    </font>
    <font>
      <sz val="14"/>
      <color theme="1"/>
      <name val="Century Gothic"/>
      <family val="2"/>
    </font>
    <font>
      <sz val="12"/>
      <color theme="0" tint="-0.34998626667073579"/>
      <name val="Century Gothic"/>
      <family val="2"/>
    </font>
    <font>
      <i/>
      <sz val="9"/>
      <color theme="1"/>
      <name val="Calibri"/>
      <family val="2"/>
      <scheme val="minor"/>
    </font>
    <font>
      <i/>
      <sz val="10"/>
      <color theme="0" tint="-0.499984740745262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4"/>
      <color theme="0"/>
      <name val="Calibri"/>
      <family val="2"/>
      <scheme val="minor"/>
    </font>
    <font>
      <i/>
      <sz val="9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3" borderId="0" xfId="0" applyFill="1" applyBorder="1" applyAlignment="1">
      <alignment horizontal="left"/>
    </xf>
    <xf numFmtId="0" fontId="0" fillId="4" borderId="0" xfId="0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0" fillId="0" borderId="0" xfId="0" applyBorder="1"/>
    <xf numFmtId="0" fontId="2" fillId="2" borderId="0" xfId="0" applyFont="1" applyFill="1" applyBorder="1" applyAlignment="1">
      <alignment horizontal="center" vertical="center"/>
    </xf>
    <xf numFmtId="166" fontId="0" fillId="0" borderId="0" xfId="1" applyNumberFormat="1" applyFont="1" applyFill="1" applyBorder="1"/>
    <xf numFmtId="0" fontId="0" fillId="0" borderId="0" xfId="0" applyBorder="1" applyAlignment="1">
      <alignment vertical="center" wrapText="1"/>
    </xf>
    <xf numFmtId="0" fontId="0" fillId="7" borderId="0" xfId="0" applyFill="1" applyBorder="1" applyAlignment="1">
      <alignment horizontal="left" vertical="center"/>
    </xf>
    <xf numFmtId="0" fontId="0" fillId="7" borderId="0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/>
    </xf>
    <xf numFmtId="166" fontId="0" fillId="7" borderId="0" xfId="1" applyNumberFormat="1" applyFont="1" applyFill="1" applyBorder="1"/>
    <xf numFmtId="0" fontId="0" fillId="7" borderId="0" xfId="0" applyFill="1" applyBorder="1"/>
    <xf numFmtId="0" fontId="0" fillId="8" borderId="0" xfId="0" applyFill="1" applyBorder="1" applyAlignment="1">
      <alignment horizontal="left" vertical="center"/>
    </xf>
    <xf numFmtId="0" fontId="0" fillId="8" borderId="0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/>
    </xf>
    <xf numFmtId="166" fontId="0" fillId="8" borderId="0" xfId="1" applyNumberFormat="1" applyFont="1" applyFill="1" applyBorder="1"/>
    <xf numFmtId="0" fontId="0" fillId="8" borderId="0" xfId="0" applyFill="1" applyBorder="1"/>
    <xf numFmtId="0" fontId="0" fillId="4" borderId="0" xfId="0" applyFill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9" fontId="0" fillId="6" borderId="0" xfId="2" applyFont="1" applyFill="1" applyBorder="1" applyAlignment="1">
      <alignment horizontal="right" vertical="center"/>
    </xf>
    <xf numFmtId="0" fontId="0" fillId="4" borderId="0" xfId="0" applyFill="1" applyBorder="1" applyAlignment="1">
      <alignment horizontal="right" vertical="center"/>
    </xf>
    <xf numFmtId="0" fontId="0" fillId="5" borderId="0" xfId="0" applyFill="1" applyBorder="1" applyAlignment="1">
      <alignment horizontal="right" vertical="center"/>
    </xf>
    <xf numFmtId="166" fontId="0" fillId="8" borderId="0" xfId="1" applyNumberFormat="1" applyFont="1" applyFill="1" applyBorder="1" applyAlignment="1">
      <alignment horizontal="right" vertical="center"/>
    </xf>
    <xf numFmtId="166" fontId="0" fillId="6" borderId="0" xfId="1" applyNumberFormat="1" applyFont="1" applyFill="1" applyBorder="1" applyAlignment="1">
      <alignment horizontal="right" vertical="center"/>
    </xf>
    <xf numFmtId="166" fontId="0" fillId="7" borderId="0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0" fontId="0" fillId="3" borderId="0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1" fillId="2" borderId="0" xfId="0" applyFont="1" applyFill="1"/>
    <xf numFmtId="0" fontId="3" fillId="2" borderId="0" xfId="0" applyFont="1" applyFill="1"/>
    <xf numFmtId="0" fontId="12" fillId="2" borderId="0" xfId="0" applyFont="1" applyFill="1"/>
    <xf numFmtId="0" fontId="13" fillId="2" borderId="0" xfId="0" applyFont="1" applyFill="1"/>
    <xf numFmtId="0" fontId="3" fillId="2" borderId="0" xfId="0" applyFont="1" applyFill="1" applyBorder="1"/>
    <xf numFmtId="9" fontId="3" fillId="2" borderId="0" xfId="0" applyNumberFormat="1" applyFont="1" applyFill="1" applyBorder="1"/>
    <xf numFmtId="0" fontId="13" fillId="2" borderId="0" xfId="0" applyFont="1" applyFill="1" applyAlignment="1">
      <alignment vertical="center"/>
    </xf>
    <xf numFmtId="0" fontId="0" fillId="0" borderId="0" xfId="0"/>
    <xf numFmtId="0" fontId="0" fillId="0" borderId="0" xfId="0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.00\ &quot;€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.00\ &quot;€&quot;"/>
    </dxf>
    <dxf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center" vertical="center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693420</xdr:colOff>
      <xdr:row>0</xdr:row>
      <xdr:rowOff>7620</xdr:rowOff>
    </xdr:from>
    <xdr:to>
      <xdr:col>1</xdr:col>
      <xdr:colOff>692150</xdr:colOff>
      <xdr:row>1</xdr:row>
      <xdr:rowOff>456565</xdr:rowOff>
    </xdr:to>
    <xdr:pic>
      <xdr:nvPicPr>
        <xdr:cNvPr id="2" name="Imag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" y="7620"/>
          <a:ext cx="699770" cy="1028065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A4:J48" headerRowDxfId="19" tableBorderDxfId="18">
  <autoFilter ref="A4:J48"/>
  <tableColumns count="10">
    <tableColumn id="10" name="Lot" dataDxfId="17" totalsRowDxfId="16"/>
    <tableColumn id="11" name="Code ligne" dataDxfId="15" totalsRowDxfId="14"/>
    <tableColumn id="1" name="Référence au CCTP" totalsRowLabel="Total" dataDxfId="13" totalsRowDxfId="12"/>
    <tableColumn id="2" name="Désignation" dataDxfId="11" totalsRowDxfId="10"/>
    <tableColumn id="3" name="Unité" dataDxfId="9" totalsRowDxfId="8"/>
    <tableColumn id="8" name="Base de prix" dataDxfId="7" totalsRowDxfId="6"/>
    <tableColumn id="4" name="Prix unitaire HT" dataDxfId="5" totalsRowDxfId="4" dataCellStyle="Monétaire"/>
    <tableColumn id="9" name="Tva (%)" dataDxfId="3" totalsRowDxfId="2" dataCellStyle="Monétaire"/>
    <tableColumn id="5" name="Prix unitaire TTC" dataDxfId="1" totalsRowDxfId="0" dataCellStyle="Monétaire"/>
    <tableColumn id="6" name="Observations" totalsRowFunction="count"/>
  </tableColumns>
  <tableStyleInfo name="TableStyleLight13" showFirstColumn="1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7"/>
  <sheetViews>
    <sheetView workbookViewId="0">
      <selection activeCell="B26" sqref="B26"/>
    </sheetView>
  </sheetViews>
  <sheetFormatPr baseColWidth="10" defaultColWidth="8.88671875" defaultRowHeight="14.4" x14ac:dyDescent="0.3"/>
  <cols>
    <col min="1" max="1" width="10.21875" customWidth="1"/>
    <col min="2" max="2" width="111" customWidth="1"/>
  </cols>
  <sheetData>
    <row r="1" spans="2:2" ht="45.6" customHeight="1" x14ac:dyDescent="0.45">
      <c r="B1" s="47" t="s">
        <v>141</v>
      </c>
    </row>
    <row r="2" spans="2:2" ht="43.8" customHeight="1" x14ac:dyDescent="0.3"/>
    <row r="3" spans="2:2" ht="22.8" customHeight="1" x14ac:dyDescent="0.45">
      <c r="B3" s="1" t="s">
        <v>3</v>
      </c>
    </row>
    <row r="4" spans="2:2" ht="22.8" customHeight="1" x14ac:dyDescent="0.3">
      <c r="B4" s="49" t="s">
        <v>4</v>
      </c>
    </row>
    <row r="5" spans="2:2" ht="45.6" customHeight="1" x14ac:dyDescent="0.3">
      <c r="B5" s="49"/>
    </row>
    <row r="6" spans="2:2" ht="34.799999999999997" customHeight="1" x14ac:dyDescent="0.3">
      <c r="B6" s="49"/>
    </row>
    <row r="7" spans="2:2" ht="23.4" x14ac:dyDescent="0.45">
      <c r="B7" s="1" t="s">
        <v>0</v>
      </c>
    </row>
    <row r="8" spans="2:2" x14ac:dyDescent="0.3">
      <c r="B8" s="48" t="s">
        <v>1</v>
      </c>
    </row>
    <row r="9" spans="2:2" ht="27.6" customHeight="1" x14ac:dyDescent="0.3">
      <c r="B9" s="48"/>
    </row>
    <row r="10" spans="2:2" ht="30" x14ac:dyDescent="0.3">
      <c r="B10" s="2" t="s">
        <v>2</v>
      </c>
    </row>
    <row r="13" spans="2:2" s="45" customFormat="1" ht="24.6" x14ac:dyDescent="0.3">
      <c r="B13" s="3" t="s">
        <v>5</v>
      </c>
    </row>
    <row r="14" spans="2:2" ht="28.2" customHeight="1" x14ac:dyDescent="0.3">
      <c r="B14" s="3" t="s">
        <v>140</v>
      </c>
    </row>
    <row r="15" spans="2:2" ht="14.4" customHeight="1" x14ac:dyDescent="0.3"/>
    <row r="16" spans="2:2" ht="14.4" customHeight="1" x14ac:dyDescent="0.3">
      <c r="B16" s="4" t="s">
        <v>6</v>
      </c>
    </row>
    <row r="17" spans="2:2" ht="14.4" customHeight="1" x14ac:dyDescent="0.3">
      <c r="B17" s="4" t="s">
        <v>7</v>
      </c>
    </row>
  </sheetData>
  <mergeCells count="2">
    <mergeCell ref="B8:B9"/>
    <mergeCell ref="B4:B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zoomScale="85" zoomScaleNormal="85" workbookViewId="0">
      <selection activeCell="J64" sqref="J64"/>
    </sheetView>
  </sheetViews>
  <sheetFormatPr baseColWidth="10" defaultColWidth="8.88671875" defaultRowHeight="14.4" x14ac:dyDescent="0.3"/>
  <cols>
    <col min="1" max="1" width="13.77734375" customWidth="1"/>
    <col min="2" max="2" width="21" style="5" customWidth="1"/>
    <col min="3" max="3" width="19.5546875" customWidth="1"/>
    <col min="4" max="4" width="45" customWidth="1"/>
    <col min="5" max="5" width="11.77734375" style="5" customWidth="1"/>
    <col min="6" max="6" width="17.44140625" customWidth="1"/>
    <col min="7" max="7" width="14.21875" style="5" customWidth="1"/>
    <col min="8" max="8" width="13.33203125" customWidth="1"/>
    <col min="9" max="9" width="19.6640625" customWidth="1"/>
    <col min="10" max="10" width="38.33203125" customWidth="1"/>
  </cols>
  <sheetData>
    <row r="1" spans="1:10" ht="18" x14ac:dyDescent="0.35">
      <c r="A1" s="38" t="s">
        <v>8</v>
      </c>
      <c r="B1" s="38"/>
      <c r="C1" s="39"/>
      <c r="D1" s="39"/>
      <c r="E1" s="39"/>
      <c r="F1" s="39"/>
      <c r="G1" s="39"/>
      <c r="H1" s="39"/>
      <c r="I1" s="39"/>
      <c r="J1" s="39"/>
    </row>
    <row r="2" spans="1:10" ht="18" x14ac:dyDescent="0.35">
      <c r="A2" s="40" t="s">
        <v>9</v>
      </c>
      <c r="B2" s="40"/>
      <c r="C2" s="39"/>
      <c r="D2" s="39"/>
      <c r="E2" s="39"/>
      <c r="F2" s="39"/>
      <c r="G2" s="39"/>
      <c r="H2" s="39"/>
      <c r="I2" s="39"/>
      <c r="J2" s="39"/>
    </row>
    <row r="3" spans="1:10" ht="43.2" customHeight="1" x14ac:dyDescent="0.3">
      <c r="A3" s="44" t="s">
        <v>53</v>
      </c>
      <c r="B3" s="41"/>
      <c r="C3" s="39"/>
      <c r="D3" s="39"/>
      <c r="E3" s="39"/>
      <c r="F3" s="42"/>
      <c r="G3" s="42"/>
      <c r="H3" s="43"/>
      <c r="I3" s="41"/>
      <c r="J3" s="39"/>
    </row>
    <row r="4" spans="1:10" ht="31.2" customHeight="1" x14ac:dyDescent="0.3">
      <c r="A4" s="12" t="s">
        <v>64</v>
      </c>
      <c r="B4" s="12" t="s">
        <v>65</v>
      </c>
      <c r="C4" s="12" t="s">
        <v>10</v>
      </c>
      <c r="D4" s="12" t="s">
        <v>11</v>
      </c>
      <c r="E4" s="12" t="s">
        <v>12</v>
      </c>
      <c r="F4" s="12" t="s">
        <v>56</v>
      </c>
      <c r="G4" s="12" t="s">
        <v>13</v>
      </c>
      <c r="H4" s="12" t="s">
        <v>62</v>
      </c>
      <c r="I4" s="12" t="s">
        <v>14</v>
      </c>
      <c r="J4" s="12" t="s">
        <v>15</v>
      </c>
    </row>
    <row r="5" spans="1:10" x14ac:dyDescent="0.3">
      <c r="A5" s="8" t="s">
        <v>86</v>
      </c>
      <c r="B5" s="34"/>
      <c r="C5" s="36"/>
      <c r="D5" s="8"/>
      <c r="E5" s="8"/>
      <c r="F5" s="8"/>
      <c r="G5" s="8"/>
      <c r="H5" s="8"/>
      <c r="I5" s="8"/>
      <c r="J5" s="8"/>
    </row>
    <row r="6" spans="1:10" x14ac:dyDescent="0.3">
      <c r="A6" s="7" t="s">
        <v>66</v>
      </c>
      <c r="B6" s="7" t="s">
        <v>67</v>
      </c>
      <c r="C6" s="7" t="s">
        <v>99</v>
      </c>
      <c r="D6" s="6" t="s">
        <v>22</v>
      </c>
      <c r="E6" s="7" t="s">
        <v>27</v>
      </c>
      <c r="F6" s="7" t="s">
        <v>57</v>
      </c>
      <c r="G6" s="31">
        <v>0</v>
      </c>
      <c r="H6" s="27" t="s">
        <v>61</v>
      </c>
      <c r="I6" s="13" t="e">
        <f>G6+H6</f>
        <v>#VALUE!</v>
      </c>
      <c r="J6" s="11"/>
    </row>
    <row r="7" spans="1:10" ht="18.600000000000001" customHeight="1" x14ac:dyDescent="0.3">
      <c r="A7" s="7" t="s">
        <v>66</v>
      </c>
      <c r="B7" s="7" t="s">
        <v>68</v>
      </c>
      <c r="C7" s="7" t="s">
        <v>100</v>
      </c>
      <c r="D7" s="14" t="s">
        <v>139</v>
      </c>
      <c r="E7" s="7" t="s">
        <v>27</v>
      </c>
      <c r="F7" s="7" t="s">
        <v>57</v>
      </c>
      <c r="G7" s="31">
        <v>0</v>
      </c>
      <c r="H7" s="27" t="s">
        <v>61</v>
      </c>
      <c r="I7" s="13" t="e">
        <f t="shared" ref="I7:I15" si="0">G7+H7</f>
        <v>#VALUE!</v>
      </c>
      <c r="J7" s="11"/>
    </row>
    <row r="8" spans="1:10" ht="22.8" customHeight="1" x14ac:dyDescent="0.3">
      <c r="A8" s="7" t="s">
        <v>66</v>
      </c>
      <c r="B8" s="7" t="s">
        <v>69</v>
      </c>
      <c r="C8" s="7" t="s">
        <v>16</v>
      </c>
      <c r="D8" s="14" t="s">
        <v>23</v>
      </c>
      <c r="E8" s="7" t="s">
        <v>27</v>
      </c>
      <c r="F8" s="7" t="s">
        <v>57</v>
      </c>
      <c r="G8" s="31">
        <v>0</v>
      </c>
      <c r="H8" s="27" t="s">
        <v>61</v>
      </c>
      <c r="I8" s="13" t="e">
        <f t="shared" si="0"/>
        <v>#VALUE!</v>
      </c>
      <c r="J8" s="11"/>
    </row>
    <row r="9" spans="1:10" ht="24.6" customHeight="1" x14ac:dyDescent="0.3">
      <c r="A9" s="7" t="s">
        <v>66</v>
      </c>
      <c r="B9" s="7" t="s">
        <v>70</v>
      </c>
      <c r="C9" s="7" t="s">
        <v>17</v>
      </c>
      <c r="D9" s="14" t="s">
        <v>24</v>
      </c>
      <c r="E9" s="7" t="s">
        <v>27</v>
      </c>
      <c r="F9" s="7" t="s">
        <v>57</v>
      </c>
      <c r="G9" s="31">
        <v>0</v>
      </c>
      <c r="H9" s="27" t="s">
        <v>61</v>
      </c>
      <c r="I9" s="13" t="e">
        <f t="shared" si="0"/>
        <v>#VALUE!</v>
      </c>
      <c r="J9" s="11"/>
    </row>
    <row r="10" spans="1:10" ht="21.6" customHeight="1" x14ac:dyDescent="0.3">
      <c r="A10" s="7" t="s">
        <v>66</v>
      </c>
      <c r="B10" s="7" t="s">
        <v>71</v>
      </c>
      <c r="C10" s="7" t="s">
        <v>18</v>
      </c>
      <c r="D10" s="14" t="s">
        <v>25</v>
      </c>
      <c r="E10" s="7" t="s">
        <v>27</v>
      </c>
      <c r="F10" s="7" t="s">
        <v>57</v>
      </c>
      <c r="G10" s="31">
        <v>0</v>
      </c>
      <c r="H10" s="27" t="s">
        <v>61</v>
      </c>
      <c r="I10" s="13" t="e">
        <f t="shared" si="0"/>
        <v>#VALUE!</v>
      </c>
      <c r="J10" s="11"/>
    </row>
    <row r="11" spans="1:10" ht="23.4" customHeight="1" x14ac:dyDescent="0.3">
      <c r="A11" s="7" t="s">
        <v>66</v>
      </c>
      <c r="B11" s="7" t="s">
        <v>72</v>
      </c>
      <c r="C11" s="7" t="s">
        <v>19</v>
      </c>
      <c r="D11" s="14" t="s">
        <v>26</v>
      </c>
      <c r="E11" s="7" t="s">
        <v>27</v>
      </c>
      <c r="F11" s="7" t="s">
        <v>57</v>
      </c>
      <c r="G11" s="31">
        <v>0</v>
      </c>
      <c r="H11" s="27" t="s">
        <v>61</v>
      </c>
      <c r="I11" s="13" t="e">
        <f t="shared" si="0"/>
        <v>#VALUE!</v>
      </c>
      <c r="J11" s="11"/>
    </row>
    <row r="12" spans="1:10" ht="23.4" customHeight="1" x14ac:dyDescent="0.3">
      <c r="A12" s="7" t="s">
        <v>66</v>
      </c>
      <c r="B12" s="7" t="s">
        <v>103</v>
      </c>
      <c r="C12" s="7" t="s">
        <v>20</v>
      </c>
      <c r="D12" s="14" t="s">
        <v>105</v>
      </c>
      <c r="E12" s="7" t="s">
        <v>27</v>
      </c>
      <c r="F12" s="7" t="s">
        <v>57</v>
      </c>
      <c r="G12" s="31">
        <v>0</v>
      </c>
      <c r="H12" s="27" t="s">
        <v>61</v>
      </c>
      <c r="I12" s="13" t="e">
        <f t="shared" si="0"/>
        <v>#VALUE!</v>
      </c>
      <c r="J12" s="11"/>
    </row>
    <row r="13" spans="1:10" s="45" customFormat="1" ht="23.4" customHeight="1" x14ac:dyDescent="0.3">
      <c r="A13" s="46" t="s">
        <v>66</v>
      </c>
      <c r="B13" s="46" t="s">
        <v>104</v>
      </c>
      <c r="C13" s="46" t="s">
        <v>20</v>
      </c>
      <c r="D13" s="14" t="s">
        <v>106</v>
      </c>
      <c r="E13" s="46" t="s">
        <v>27</v>
      </c>
      <c r="F13" s="46" t="s">
        <v>57</v>
      </c>
      <c r="G13" s="31">
        <v>0</v>
      </c>
      <c r="H13" s="27" t="s">
        <v>61</v>
      </c>
      <c r="I13" s="13" t="e">
        <f t="shared" si="0"/>
        <v>#VALUE!</v>
      </c>
      <c r="J13" s="11"/>
    </row>
    <row r="14" spans="1:10" ht="17.399999999999999" customHeight="1" x14ac:dyDescent="0.3">
      <c r="A14" s="46" t="s">
        <v>66</v>
      </c>
      <c r="B14" s="46" t="s">
        <v>107</v>
      </c>
      <c r="C14" s="46" t="s">
        <v>20</v>
      </c>
      <c r="D14" s="14" t="s">
        <v>108</v>
      </c>
      <c r="E14" s="46" t="s">
        <v>27</v>
      </c>
      <c r="F14" s="46" t="s">
        <v>57</v>
      </c>
      <c r="G14" s="31">
        <v>0</v>
      </c>
      <c r="H14" s="27" t="s">
        <v>61</v>
      </c>
      <c r="I14" s="13" t="e">
        <f t="shared" si="0"/>
        <v>#VALUE!</v>
      </c>
      <c r="J14" s="11"/>
    </row>
    <row r="15" spans="1:10" ht="28.8" x14ac:dyDescent="0.3">
      <c r="A15" s="7" t="s">
        <v>66</v>
      </c>
      <c r="B15" s="7" t="s">
        <v>127</v>
      </c>
      <c r="C15" s="7" t="s">
        <v>21</v>
      </c>
      <c r="D15" s="14" t="s">
        <v>130</v>
      </c>
      <c r="E15" s="7" t="s">
        <v>27</v>
      </c>
      <c r="F15" s="7" t="s">
        <v>57</v>
      </c>
      <c r="G15" s="31">
        <v>0</v>
      </c>
      <c r="H15" s="27" t="s">
        <v>61</v>
      </c>
      <c r="I15" s="13" t="e">
        <f t="shared" si="0"/>
        <v>#VALUE!</v>
      </c>
      <c r="J15" s="11"/>
    </row>
    <row r="16" spans="1:10" s="45" customFormat="1" ht="28.8" x14ac:dyDescent="0.3">
      <c r="A16" s="46" t="s">
        <v>66</v>
      </c>
      <c r="B16" s="46" t="s">
        <v>128</v>
      </c>
      <c r="C16" s="46" t="s">
        <v>21</v>
      </c>
      <c r="D16" s="14" t="s">
        <v>131</v>
      </c>
      <c r="E16" s="46" t="s">
        <v>27</v>
      </c>
      <c r="F16" s="46" t="s">
        <v>57</v>
      </c>
      <c r="G16" s="31">
        <v>0</v>
      </c>
      <c r="H16" s="27" t="s">
        <v>61</v>
      </c>
      <c r="I16" s="13" t="e">
        <f t="shared" ref="I16:I17" si="1">G16+H16</f>
        <v>#VALUE!</v>
      </c>
      <c r="J16" s="11"/>
    </row>
    <row r="17" spans="1:10" s="45" customFormat="1" ht="28.8" x14ac:dyDescent="0.3">
      <c r="A17" s="46" t="s">
        <v>66</v>
      </c>
      <c r="B17" s="46" t="s">
        <v>129</v>
      </c>
      <c r="C17" s="46" t="s">
        <v>21</v>
      </c>
      <c r="D17" s="14" t="s">
        <v>132</v>
      </c>
      <c r="E17" s="46" t="s">
        <v>27</v>
      </c>
      <c r="F17" s="46" t="s">
        <v>57</v>
      </c>
      <c r="G17" s="31">
        <v>0</v>
      </c>
      <c r="H17" s="27" t="s">
        <v>61</v>
      </c>
      <c r="I17" s="13" t="e">
        <f t="shared" si="1"/>
        <v>#VALUE!</v>
      </c>
      <c r="J17" s="11"/>
    </row>
    <row r="18" spans="1:10" x14ac:dyDescent="0.3">
      <c r="A18" s="9" t="s">
        <v>87</v>
      </c>
      <c r="B18" s="25"/>
      <c r="C18" s="9"/>
      <c r="D18" s="9"/>
      <c r="E18" s="9"/>
      <c r="F18" s="9"/>
      <c r="G18" s="28"/>
      <c r="H18" s="28"/>
      <c r="I18" s="9"/>
      <c r="J18" s="9"/>
    </row>
    <row r="19" spans="1:10" ht="22.2" customHeight="1" x14ac:dyDescent="0.3">
      <c r="A19" s="7" t="s">
        <v>66</v>
      </c>
      <c r="B19" s="7" t="s">
        <v>109</v>
      </c>
      <c r="C19" s="7" t="s">
        <v>28</v>
      </c>
      <c r="D19" s="26" t="s">
        <v>133</v>
      </c>
      <c r="E19" s="7" t="s">
        <v>27</v>
      </c>
      <c r="F19" s="7" t="s">
        <v>57</v>
      </c>
      <c r="G19" s="31">
        <v>0</v>
      </c>
      <c r="H19" s="27" t="s">
        <v>61</v>
      </c>
      <c r="I19" s="13" t="e">
        <f>G19+H19</f>
        <v>#VALUE!</v>
      </c>
      <c r="J19" s="11"/>
    </row>
    <row r="20" spans="1:10" s="45" customFormat="1" ht="22.2" customHeight="1" x14ac:dyDescent="0.3">
      <c r="A20" s="46" t="s">
        <v>66</v>
      </c>
      <c r="B20" s="46" t="s">
        <v>110</v>
      </c>
      <c r="C20" s="46" t="s">
        <v>28</v>
      </c>
      <c r="D20" s="26" t="s">
        <v>134</v>
      </c>
      <c r="E20" s="46" t="s">
        <v>27</v>
      </c>
      <c r="F20" s="46" t="s">
        <v>57</v>
      </c>
      <c r="G20" s="31">
        <v>0</v>
      </c>
      <c r="H20" s="27" t="s">
        <v>61</v>
      </c>
      <c r="I20" s="13" t="e">
        <f>G20+H20</f>
        <v>#VALUE!</v>
      </c>
      <c r="J20" s="11"/>
    </row>
    <row r="21" spans="1:10" s="45" customFormat="1" ht="22.2" customHeight="1" x14ac:dyDescent="0.3">
      <c r="A21" s="46" t="s">
        <v>66</v>
      </c>
      <c r="B21" s="46" t="s">
        <v>111</v>
      </c>
      <c r="C21" s="46" t="s">
        <v>28</v>
      </c>
      <c r="D21" s="26" t="s">
        <v>135</v>
      </c>
      <c r="E21" s="46" t="s">
        <v>27</v>
      </c>
      <c r="F21" s="46" t="s">
        <v>57</v>
      </c>
      <c r="G21" s="31">
        <v>0</v>
      </c>
      <c r="H21" s="27" t="s">
        <v>61</v>
      </c>
      <c r="I21" s="13" t="e">
        <f>G21+H21</f>
        <v>#VALUE!</v>
      </c>
      <c r="J21" s="11"/>
    </row>
    <row r="22" spans="1:10" ht="33.6" customHeight="1" x14ac:dyDescent="0.3">
      <c r="A22" s="7" t="s">
        <v>66</v>
      </c>
      <c r="B22" s="7" t="s">
        <v>112</v>
      </c>
      <c r="C22" s="7" t="s">
        <v>29</v>
      </c>
      <c r="D22" s="26" t="s">
        <v>136</v>
      </c>
      <c r="E22" s="7" t="s">
        <v>27</v>
      </c>
      <c r="F22" s="7" t="s">
        <v>57</v>
      </c>
      <c r="G22" s="31">
        <v>0</v>
      </c>
      <c r="H22" s="27" t="s">
        <v>61</v>
      </c>
      <c r="I22" s="13" t="e">
        <f t="shared" ref="I22:I32" si="2">G22+H22</f>
        <v>#VALUE!</v>
      </c>
      <c r="J22" s="11"/>
    </row>
    <row r="23" spans="1:10" s="45" customFormat="1" ht="33.6" customHeight="1" x14ac:dyDescent="0.3">
      <c r="A23" s="46" t="s">
        <v>66</v>
      </c>
      <c r="B23" s="46" t="s">
        <v>113</v>
      </c>
      <c r="C23" s="46" t="s">
        <v>29</v>
      </c>
      <c r="D23" s="26" t="s">
        <v>137</v>
      </c>
      <c r="E23" s="46" t="s">
        <v>27</v>
      </c>
      <c r="F23" s="46" t="s">
        <v>57</v>
      </c>
      <c r="G23" s="31">
        <v>0</v>
      </c>
      <c r="H23" s="27" t="s">
        <v>61</v>
      </c>
      <c r="I23" s="13" t="e">
        <f t="shared" ref="I23:I24" si="3">G23+H23</f>
        <v>#VALUE!</v>
      </c>
      <c r="J23" s="11"/>
    </row>
    <row r="24" spans="1:10" s="45" customFormat="1" ht="33.6" customHeight="1" x14ac:dyDescent="0.3">
      <c r="A24" s="46" t="s">
        <v>66</v>
      </c>
      <c r="B24" s="46" t="s">
        <v>114</v>
      </c>
      <c r="C24" s="46" t="s">
        <v>29</v>
      </c>
      <c r="D24" s="26" t="s">
        <v>138</v>
      </c>
      <c r="E24" s="46" t="s">
        <v>27</v>
      </c>
      <c r="F24" s="46" t="s">
        <v>57</v>
      </c>
      <c r="G24" s="31">
        <v>0</v>
      </c>
      <c r="H24" s="27" t="s">
        <v>61</v>
      </c>
      <c r="I24" s="13" t="e">
        <f t="shared" si="3"/>
        <v>#VALUE!</v>
      </c>
      <c r="J24" s="11"/>
    </row>
    <row r="25" spans="1:10" ht="28.8" x14ac:dyDescent="0.3">
      <c r="A25" s="7" t="s">
        <v>66</v>
      </c>
      <c r="B25" s="7" t="s">
        <v>73</v>
      </c>
      <c r="C25" s="7" t="s">
        <v>30</v>
      </c>
      <c r="D25" s="26" t="s">
        <v>31</v>
      </c>
      <c r="E25" s="7" t="s">
        <v>27</v>
      </c>
      <c r="F25" s="7" t="s">
        <v>57</v>
      </c>
      <c r="G25" s="31">
        <v>0</v>
      </c>
      <c r="H25" s="27" t="s">
        <v>61</v>
      </c>
      <c r="I25" s="13" t="e">
        <f t="shared" si="2"/>
        <v>#VALUE!</v>
      </c>
      <c r="J25" s="11"/>
    </row>
    <row r="26" spans="1:10" ht="27" customHeight="1" x14ac:dyDescent="0.3">
      <c r="A26" s="7" t="s">
        <v>66</v>
      </c>
      <c r="B26" s="7" t="s">
        <v>74</v>
      </c>
      <c r="C26" s="7" t="s">
        <v>32</v>
      </c>
      <c r="D26" s="26" t="s">
        <v>33</v>
      </c>
      <c r="E26" s="7" t="s">
        <v>27</v>
      </c>
      <c r="F26" s="7" t="s">
        <v>57</v>
      </c>
      <c r="G26" s="31">
        <v>0</v>
      </c>
      <c r="H26" s="27" t="s">
        <v>61</v>
      </c>
      <c r="I26" s="13" t="e">
        <f t="shared" si="2"/>
        <v>#VALUE!</v>
      </c>
      <c r="J26" s="11"/>
    </row>
    <row r="27" spans="1:10" ht="25.2" customHeight="1" x14ac:dyDescent="0.3">
      <c r="A27" s="7" t="s">
        <v>66</v>
      </c>
      <c r="B27" s="7" t="s">
        <v>75</v>
      </c>
      <c r="C27" s="7" t="s">
        <v>118</v>
      </c>
      <c r="D27" s="26" t="s">
        <v>34</v>
      </c>
      <c r="E27" s="7" t="s">
        <v>27</v>
      </c>
      <c r="F27" s="7" t="s">
        <v>57</v>
      </c>
      <c r="G27" s="31">
        <v>0</v>
      </c>
      <c r="H27" s="27" t="s">
        <v>61</v>
      </c>
      <c r="I27" s="13" t="e">
        <f t="shared" si="2"/>
        <v>#VALUE!</v>
      </c>
      <c r="J27" s="11"/>
    </row>
    <row r="28" spans="1:10" ht="24" customHeight="1" x14ac:dyDescent="0.3">
      <c r="A28" s="7" t="s">
        <v>66</v>
      </c>
      <c r="B28" s="7" t="s">
        <v>76</v>
      </c>
      <c r="C28" s="7" t="s">
        <v>119</v>
      </c>
      <c r="D28" s="26" t="s">
        <v>35</v>
      </c>
      <c r="E28" s="7" t="s">
        <v>27</v>
      </c>
      <c r="F28" s="7" t="s">
        <v>57</v>
      </c>
      <c r="G28" s="31">
        <v>0</v>
      </c>
      <c r="H28" s="27" t="s">
        <v>61</v>
      </c>
      <c r="I28" s="13" t="e">
        <f t="shared" si="2"/>
        <v>#VALUE!</v>
      </c>
      <c r="J28" s="11"/>
    </row>
    <row r="29" spans="1:10" ht="25.8" customHeight="1" x14ac:dyDescent="0.3">
      <c r="A29" s="7" t="s">
        <v>66</v>
      </c>
      <c r="B29" s="7" t="s">
        <v>77</v>
      </c>
      <c r="C29" s="7" t="s">
        <v>120</v>
      </c>
      <c r="D29" s="26" t="s">
        <v>36</v>
      </c>
      <c r="E29" s="7" t="s">
        <v>27</v>
      </c>
      <c r="F29" s="7" t="s">
        <v>57</v>
      </c>
      <c r="G29" s="31">
        <v>0</v>
      </c>
      <c r="H29" s="27" t="s">
        <v>61</v>
      </c>
      <c r="I29" s="13" t="e">
        <f t="shared" si="2"/>
        <v>#VALUE!</v>
      </c>
      <c r="J29" s="11"/>
    </row>
    <row r="30" spans="1:10" s="45" customFormat="1" ht="25.8" customHeight="1" x14ac:dyDescent="0.3">
      <c r="A30" s="46" t="s">
        <v>66</v>
      </c>
      <c r="B30" s="46" t="s">
        <v>78</v>
      </c>
      <c r="C30" s="46" t="s">
        <v>121</v>
      </c>
      <c r="D30" s="26" t="s">
        <v>123</v>
      </c>
      <c r="E30" s="46" t="s">
        <v>27</v>
      </c>
      <c r="F30" s="46" t="s">
        <v>57</v>
      </c>
      <c r="G30" s="31">
        <v>0</v>
      </c>
      <c r="H30" s="27" t="s">
        <v>61</v>
      </c>
      <c r="I30" s="13" t="e">
        <f t="shared" ref="I30" si="4">G30+H30</f>
        <v>#VALUE!</v>
      </c>
      <c r="J30" s="11"/>
    </row>
    <row r="31" spans="1:10" s="45" customFormat="1" ht="25.8" customHeight="1" x14ac:dyDescent="0.3">
      <c r="A31" s="46" t="s">
        <v>66</v>
      </c>
      <c r="B31" s="46" t="s">
        <v>79</v>
      </c>
      <c r="C31" s="46" t="s">
        <v>122</v>
      </c>
      <c r="D31" s="26" t="s">
        <v>124</v>
      </c>
      <c r="E31" s="46" t="s">
        <v>27</v>
      </c>
      <c r="F31" s="46" t="s">
        <v>57</v>
      </c>
      <c r="G31" s="31">
        <v>0</v>
      </c>
      <c r="H31" s="27" t="s">
        <v>61</v>
      </c>
      <c r="I31" s="13" t="e">
        <f t="shared" ref="I31" si="5">G31+H31</f>
        <v>#VALUE!</v>
      </c>
      <c r="J31" s="11"/>
    </row>
    <row r="32" spans="1:10" ht="28.8" x14ac:dyDescent="0.3">
      <c r="A32" s="7" t="s">
        <v>66</v>
      </c>
      <c r="B32" s="7" t="s">
        <v>80</v>
      </c>
      <c r="C32" s="7" t="s">
        <v>37</v>
      </c>
      <c r="D32" s="26" t="s">
        <v>38</v>
      </c>
      <c r="E32" s="7" t="s">
        <v>27</v>
      </c>
      <c r="F32" s="7" t="s">
        <v>57</v>
      </c>
      <c r="G32" s="31">
        <v>0</v>
      </c>
      <c r="H32" s="27" t="s">
        <v>61</v>
      </c>
      <c r="I32" s="13" t="e">
        <f t="shared" si="2"/>
        <v>#VALUE!</v>
      </c>
      <c r="J32" s="11"/>
    </row>
    <row r="33" spans="1:10" x14ac:dyDescent="0.3">
      <c r="A33" s="10" t="s">
        <v>88</v>
      </c>
      <c r="B33" s="35"/>
      <c r="C33" s="37"/>
      <c r="D33" s="10"/>
      <c r="E33" s="10"/>
      <c r="F33" s="10"/>
      <c r="G33" s="29"/>
      <c r="H33" s="29"/>
      <c r="I33" s="10"/>
      <c r="J33" s="10"/>
    </row>
    <row r="34" spans="1:10" x14ac:dyDescent="0.3">
      <c r="A34" s="7" t="s">
        <v>66</v>
      </c>
      <c r="B34" s="7" t="s">
        <v>81</v>
      </c>
      <c r="C34" s="7" t="s">
        <v>39</v>
      </c>
      <c r="D34" s="26" t="s">
        <v>40</v>
      </c>
      <c r="E34" s="7" t="s">
        <v>27</v>
      </c>
      <c r="F34" s="7" t="s">
        <v>57</v>
      </c>
      <c r="G34" s="31">
        <v>0</v>
      </c>
      <c r="H34" s="27" t="s">
        <v>61</v>
      </c>
      <c r="I34" s="13" t="e">
        <f>G34+H34</f>
        <v>#VALUE!</v>
      </c>
      <c r="J34" s="11"/>
    </row>
    <row r="35" spans="1:10" x14ac:dyDescent="0.3">
      <c r="A35" s="7" t="s">
        <v>66</v>
      </c>
      <c r="B35" s="7" t="s">
        <v>82</v>
      </c>
      <c r="C35" s="7" t="s">
        <v>41</v>
      </c>
      <c r="D35" s="26" t="s">
        <v>42</v>
      </c>
      <c r="E35" s="7" t="s">
        <v>27</v>
      </c>
      <c r="F35" s="7" t="s">
        <v>57</v>
      </c>
      <c r="G35" s="31">
        <v>0</v>
      </c>
      <c r="H35" s="27" t="s">
        <v>61</v>
      </c>
      <c r="I35" s="13" t="e">
        <f t="shared" ref="I35:I40" si="6">G35+H35</f>
        <v>#VALUE!</v>
      </c>
      <c r="J35" s="11"/>
    </row>
    <row r="36" spans="1:10" x14ac:dyDescent="0.3">
      <c r="A36" s="7" t="s">
        <v>66</v>
      </c>
      <c r="B36" s="7" t="s">
        <v>83</v>
      </c>
      <c r="C36" s="7" t="s">
        <v>43</v>
      </c>
      <c r="D36" s="26" t="s">
        <v>44</v>
      </c>
      <c r="E36" s="7" t="s">
        <v>27</v>
      </c>
      <c r="F36" s="7" t="s">
        <v>57</v>
      </c>
      <c r="G36" s="31">
        <v>0</v>
      </c>
      <c r="H36" s="27" t="s">
        <v>61</v>
      </c>
      <c r="I36" s="13" t="e">
        <f t="shared" si="6"/>
        <v>#VALUE!</v>
      </c>
      <c r="J36" s="11"/>
    </row>
    <row r="37" spans="1:10" x14ac:dyDescent="0.3">
      <c r="A37" s="7" t="s">
        <v>66</v>
      </c>
      <c r="B37" s="46" t="s">
        <v>84</v>
      </c>
      <c r="C37" s="7" t="s">
        <v>45</v>
      </c>
      <c r="D37" s="26" t="s">
        <v>46</v>
      </c>
      <c r="E37" s="7" t="s">
        <v>27</v>
      </c>
      <c r="F37" s="7" t="s">
        <v>57</v>
      </c>
      <c r="G37" s="31">
        <v>0</v>
      </c>
      <c r="H37" s="27" t="s">
        <v>61</v>
      </c>
      <c r="I37" s="13" t="e">
        <f t="shared" si="6"/>
        <v>#VALUE!</v>
      </c>
      <c r="J37" s="11"/>
    </row>
    <row r="38" spans="1:10" x14ac:dyDescent="0.3">
      <c r="A38" s="7" t="s">
        <v>66</v>
      </c>
      <c r="B38" s="46" t="s">
        <v>85</v>
      </c>
      <c r="C38" s="7" t="s">
        <v>47</v>
      </c>
      <c r="D38" s="26" t="s">
        <v>48</v>
      </c>
      <c r="E38" s="7" t="s">
        <v>27</v>
      </c>
      <c r="F38" s="7" t="s">
        <v>57</v>
      </c>
      <c r="G38" s="31">
        <v>0</v>
      </c>
      <c r="H38" s="27" t="s">
        <v>61</v>
      </c>
      <c r="I38" s="13" t="e">
        <f t="shared" si="6"/>
        <v>#VALUE!</v>
      </c>
      <c r="J38" s="11"/>
    </row>
    <row r="39" spans="1:10" x14ac:dyDescent="0.3">
      <c r="A39" s="7" t="s">
        <v>66</v>
      </c>
      <c r="B39" s="46" t="s">
        <v>115</v>
      </c>
      <c r="C39" s="7" t="s">
        <v>49</v>
      </c>
      <c r="D39" s="26" t="s">
        <v>50</v>
      </c>
      <c r="E39" s="7" t="s">
        <v>27</v>
      </c>
      <c r="F39" s="7" t="s">
        <v>57</v>
      </c>
      <c r="G39" s="31">
        <v>0</v>
      </c>
      <c r="H39" s="27" t="s">
        <v>61</v>
      </c>
      <c r="I39" s="13" t="e">
        <f t="shared" si="6"/>
        <v>#VALUE!</v>
      </c>
      <c r="J39" s="11"/>
    </row>
    <row r="40" spans="1:10" x14ac:dyDescent="0.3">
      <c r="A40" s="7" t="s">
        <v>66</v>
      </c>
      <c r="B40" s="46" t="s">
        <v>125</v>
      </c>
      <c r="C40" s="7" t="s">
        <v>51</v>
      </c>
      <c r="D40" s="26" t="s">
        <v>52</v>
      </c>
      <c r="E40" s="7" t="s">
        <v>27</v>
      </c>
      <c r="F40" s="7" t="s">
        <v>57</v>
      </c>
      <c r="G40" s="31">
        <v>0</v>
      </c>
      <c r="H40" s="27" t="s">
        <v>61</v>
      </c>
      <c r="I40" s="13" t="e">
        <f t="shared" si="6"/>
        <v>#VALUE!</v>
      </c>
      <c r="J40" s="11"/>
    </row>
    <row r="41" spans="1:10" s="45" customFormat="1" x14ac:dyDescent="0.3">
      <c r="A41" s="46" t="s">
        <v>66</v>
      </c>
      <c r="B41" s="46" t="s">
        <v>126</v>
      </c>
      <c r="C41" s="46" t="s">
        <v>116</v>
      </c>
      <c r="D41" s="26" t="s">
        <v>117</v>
      </c>
      <c r="E41" s="46" t="s">
        <v>27</v>
      </c>
      <c r="F41" s="46" t="s">
        <v>57</v>
      </c>
      <c r="G41" s="31">
        <v>0</v>
      </c>
      <c r="H41" s="27" t="s">
        <v>61</v>
      </c>
      <c r="I41" s="13" t="e">
        <f t="shared" ref="I41" si="7">G41+H41</f>
        <v>#VALUE!</v>
      </c>
      <c r="J41" s="11"/>
    </row>
    <row r="42" spans="1:10" ht="39" customHeight="1" x14ac:dyDescent="0.3">
      <c r="A42" s="20" t="s">
        <v>90</v>
      </c>
      <c r="B42" s="22"/>
      <c r="C42" s="20"/>
      <c r="D42" s="21"/>
      <c r="E42" s="22"/>
      <c r="F42" s="22"/>
      <c r="G42" s="30"/>
      <c r="H42" s="30"/>
      <c r="I42" s="23"/>
      <c r="J42" s="24"/>
    </row>
    <row r="43" spans="1:10" ht="24" customHeight="1" x14ac:dyDescent="0.3">
      <c r="A43" s="7" t="s">
        <v>66</v>
      </c>
      <c r="B43" s="7" t="s">
        <v>89</v>
      </c>
      <c r="C43" s="7" t="s">
        <v>96</v>
      </c>
      <c r="D43" s="26" t="s">
        <v>54</v>
      </c>
      <c r="E43" s="7" t="s">
        <v>58</v>
      </c>
      <c r="F43" s="7" t="s">
        <v>59</v>
      </c>
      <c r="G43" s="31">
        <v>0</v>
      </c>
      <c r="H43" s="31" t="s">
        <v>61</v>
      </c>
      <c r="I43" s="13" t="e">
        <f>G43+H43</f>
        <v>#VALUE!</v>
      </c>
      <c r="J43" s="11"/>
    </row>
    <row r="44" spans="1:10" ht="27" customHeight="1" x14ac:dyDescent="0.3">
      <c r="A44" s="7" t="s">
        <v>66</v>
      </c>
      <c r="B44" s="7" t="s">
        <v>91</v>
      </c>
      <c r="C44" s="7" t="s">
        <v>96</v>
      </c>
      <c r="D44" s="26" t="s">
        <v>102</v>
      </c>
      <c r="E44" s="7" t="s">
        <v>58</v>
      </c>
      <c r="F44" s="7" t="s">
        <v>59</v>
      </c>
      <c r="G44" s="31">
        <v>0</v>
      </c>
      <c r="H44" s="31" t="s">
        <v>61</v>
      </c>
      <c r="I44" s="13" t="e">
        <f t="shared" ref="I44:I46" si="8">G44+H44</f>
        <v>#VALUE!</v>
      </c>
      <c r="J44" s="11"/>
    </row>
    <row r="45" spans="1:10" ht="31.8" customHeight="1" x14ac:dyDescent="0.3">
      <c r="A45" s="7" t="s">
        <v>66</v>
      </c>
      <c r="B45" s="7" t="s">
        <v>92</v>
      </c>
      <c r="C45" s="7" t="s">
        <v>96</v>
      </c>
      <c r="D45" s="26" t="s">
        <v>101</v>
      </c>
      <c r="E45" s="7" t="s">
        <v>58</v>
      </c>
      <c r="F45" s="7" t="s">
        <v>59</v>
      </c>
      <c r="G45" s="31">
        <v>0</v>
      </c>
      <c r="H45" s="31" t="s">
        <v>61</v>
      </c>
      <c r="I45" s="13" t="e">
        <f t="shared" si="8"/>
        <v>#VALUE!</v>
      </c>
      <c r="J45" s="11"/>
    </row>
    <row r="46" spans="1:10" x14ac:dyDescent="0.3">
      <c r="A46" s="7" t="s">
        <v>66</v>
      </c>
      <c r="B46" s="7" t="s">
        <v>93</v>
      </c>
      <c r="C46" s="7" t="s">
        <v>96</v>
      </c>
      <c r="D46" s="26" t="s">
        <v>55</v>
      </c>
      <c r="E46" s="7" t="s">
        <v>58</v>
      </c>
      <c r="F46" s="7" t="s">
        <v>59</v>
      </c>
      <c r="G46" s="31">
        <v>0</v>
      </c>
      <c r="H46" s="31" t="s">
        <v>61</v>
      </c>
      <c r="I46" s="13" t="e">
        <f t="shared" si="8"/>
        <v>#VALUE!</v>
      </c>
      <c r="J46" s="11"/>
    </row>
    <row r="47" spans="1:10" x14ac:dyDescent="0.3">
      <c r="A47" s="17" t="s">
        <v>94</v>
      </c>
      <c r="B47" s="17"/>
      <c r="C47" s="15"/>
      <c r="D47" s="16"/>
      <c r="E47" s="17"/>
      <c r="F47" s="17"/>
      <c r="G47" s="32"/>
      <c r="H47" s="32"/>
      <c r="I47" s="18"/>
      <c r="J47" s="19"/>
    </row>
    <row r="48" spans="1:10" ht="28.8" x14ac:dyDescent="0.3">
      <c r="A48" s="7" t="s">
        <v>66</v>
      </c>
      <c r="B48" s="7" t="s">
        <v>95</v>
      </c>
      <c r="C48" s="7" t="s">
        <v>97</v>
      </c>
      <c r="D48" s="26" t="s">
        <v>98</v>
      </c>
      <c r="E48" s="7" t="s">
        <v>58</v>
      </c>
      <c r="F48" s="7" t="s">
        <v>60</v>
      </c>
      <c r="G48" s="31"/>
      <c r="H48" s="33" t="s">
        <v>63</v>
      </c>
      <c r="I48" s="13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Mode d'emploi_Annexe financière</vt:lpstr>
      <vt:lpstr>LOT1_BPU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2026-07-16T11:44:45Z</dcterms:modified>
</cp:coreProperties>
</file>